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0" yWindow="0" windowWidth="19320" windowHeight="11760" tabRatio="822"/>
  </bookViews>
  <sheets>
    <sheet name="Directory" sheetId="15" r:id="rId1"/>
    <sheet name="Table S2-1" sheetId="16" r:id="rId2"/>
    <sheet name="Table S2-2" sheetId="17" r:id="rId3"/>
    <sheet name="Table S2-3" sheetId="18" r:id="rId4"/>
    <sheet name="Table S2-4" sheetId="19" r:id="rId5"/>
    <sheet name="Table S2-5" sheetId="20" r:id="rId6"/>
    <sheet name="Table S2-6" sheetId="21" r:id="rId7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4" i="18"/>
  <c r="J15"/>
  <c r="K15"/>
  <c r="K14"/>
  <c r="G15"/>
  <c r="G14"/>
  <c r="C15"/>
  <c r="C14"/>
</calcChain>
</file>

<file path=xl/sharedStrings.xml><?xml version="1.0" encoding="utf-8"?>
<sst xmlns="http://schemas.openxmlformats.org/spreadsheetml/2006/main" count="109" uniqueCount="43">
  <si>
    <t>Millenium</t>
  </si>
  <si>
    <t>Glorioza</t>
  </si>
  <si>
    <t>n.d.</t>
  </si>
  <si>
    <t>SD</t>
  </si>
  <si>
    <t>Directory</t>
  </si>
  <si>
    <t xml:space="preserve">Tatiana Mamontova, Elena Lukasheva, Gregory Mavropolo-Stolyarenko, Carsten Proksch, Tatiana Bilova, Ahyoung Kim, Vladimir Babakov, Tatiana Grischina, Wolfgang Höhenwarter, Sergei Medvedev, Galina Smolikova and Andrej Frolov* </t>
  </si>
  <si>
    <t>Proteome map of pea (Pisum sativum L.) seeds containing different amounts of residual embryonic chlorophylls</t>
  </si>
  <si>
    <t>Supplemementary information-2. Physiological and biochemical parameters of seed quality</t>
  </si>
  <si>
    <t>Kinetics of seeds germination</t>
  </si>
  <si>
    <t>Table S2-1</t>
  </si>
  <si>
    <t>Days of germination</t>
  </si>
  <si>
    <t>Average</t>
  </si>
  <si>
    <t>Rates of seeds germination</t>
  </si>
  <si>
    <t>Total</t>
  </si>
  <si>
    <t>Table S2-3</t>
  </si>
  <si>
    <t>Table S2-2</t>
  </si>
  <si>
    <t>Pigments contents</t>
  </si>
  <si>
    <t>Electrolyte leakage</t>
  </si>
  <si>
    <t>Table S2-4</t>
  </si>
  <si>
    <t>Table S2-5</t>
  </si>
  <si>
    <t>Hydrogen peroxide content</t>
  </si>
  <si>
    <t>Table S2-6</t>
  </si>
  <si>
    <t>Levels of lipid peroxidation products</t>
  </si>
  <si>
    <t xml:space="preserve">Electrolyte leakage, expressed as medium conductivity (µS/cm) </t>
  </si>
  <si>
    <t>Hydrogen peroxide content (nmol/g FW)</t>
  </si>
  <si>
    <t>Levels of lipid peroxidation products, expressed as malondialdehyde (MDA) equivalents (nmol MDA/g FW)</t>
  </si>
  <si>
    <t>nmol MDA/g FW</t>
  </si>
  <si>
    <t>n.d. - non detected</t>
  </si>
  <si>
    <t>Normal developed seedlings</t>
  </si>
  <si>
    <t xml:space="preserve">Abnormal developed seedlings </t>
  </si>
  <si>
    <t>Non-germinated seeds</t>
  </si>
  <si>
    <t>Germination Time Course</t>
  </si>
  <si>
    <t>Seedling development</t>
  </si>
  <si>
    <t>#</t>
  </si>
  <si>
    <t>Carotenoid contents     (µg/g FW)</t>
  </si>
  <si>
    <r>
      <t xml:space="preserve">Chlorophyll </t>
    </r>
    <r>
      <rPr>
        <b/>
        <i/>
        <sz val="10"/>
        <color theme="1"/>
        <rFont val="Arial"/>
        <family val="2"/>
        <charset val="204"/>
      </rPr>
      <t>a</t>
    </r>
    <r>
      <rPr>
        <b/>
        <sz val="10"/>
        <color theme="1"/>
        <rFont val="Arial"/>
        <family val="2"/>
        <charset val="204"/>
      </rPr>
      <t xml:space="preserve">    contents (µg/g FW)</t>
    </r>
  </si>
  <si>
    <r>
      <t xml:space="preserve">Chlorophyll </t>
    </r>
    <r>
      <rPr>
        <b/>
        <i/>
        <sz val="10"/>
        <color theme="1"/>
        <rFont val="Arial"/>
        <family val="2"/>
        <charset val="204"/>
      </rPr>
      <t>b</t>
    </r>
    <r>
      <rPr>
        <b/>
        <sz val="10"/>
        <color theme="1"/>
        <rFont val="Arial"/>
        <family val="2"/>
        <charset val="204"/>
      </rPr>
      <t xml:space="preserve">    contents (µg/g FW)</t>
    </r>
  </si>
  <si>
    <t>Contents of photosynthetic pigments contents in yellow seeds of cultivar Milennium and green seeds of cultivar Gloriosa</t>
  </si>
  <si>
    <t xml:space="preserve">Medium conductivity (µS/cm) </t>
  </si>
  <si>
    <r>
      <t xml:space="preserve">Millenium </t>
    </r>
    <r>
      <rPr>
        <sz val="10"/>
        <rFont val="Arial"/>
        <family val="2"/>
        <charset val="204"/>
      </rPr>
      <t>(%)</t>
    </r>
  </si>
  <si>
    <r>
      <t xml:space="preserve">Glorioza </t>
    </r>
    <r>
      <rPr>
        <sz val="10"/>
        <rFont val="Arial"/>
        <family val="2"/>
        <charset val="204"/>
      </rPr>
      <t>(%)</t>
    </r>
  </si>
  <si>
    <r>
      <t xml:space="preserve">Millenium </t>
    </r>
    <r>
      <rPr>
        <sz val="10"/>
        <rFont val="Arial"/>
        <family val="2"/>
        <charset val="204"/>
      </rPr>
      <t>(% of germinated seeds)</t>
    </r>
  </si>
  <si>
    <r>
      <t xml:space="preserve">Glorioza </t>
    </r>
    <r>
      <rPr>
        <sz val="10"/>
        <rFont val="Arial"/>
        <family val="2"/>
        <charset val="204"/>
      </rPr>
      <t>(% of germinated seeds)</t>
    </r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</si>
</sst>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theme="1"/>
      <name val="Arial"/>
      <family val="2"/>
      <charset val="204"/>
    </font>
    <font>
      <sz val="12"/>
      <color theme="1"/>
      <name val="Calibri"/>
      <family val="2"/>
      <charset val="204"/>
    </font>
    <font>
      <b/>
      <sz val="10"/>
      <color theme="1"/>
      <name val="Calibri"/>
      <family val="2"/>
    </font>
    <font>
      <b/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24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4" fillId="0" borderId="0" xfId="1" applyFont="1"/>
    <xf numFmtId="0" fontId="6" fillId="0" borderId="0" xfId="1" applyFont="1"/>
    <xf numFmtId="0" fontId="5" fillId="0" borderId="0" xfId="1" applyFont="1" applyAlignment="1"/>
    <xf numFmtId="0" fontId="7" fillId="0" borderId="0" xfId="1" applyFont="1"/>
    <xf numFmtId="0" fontId="4" fillId="0" borderId="0" xfId="0" applyFont="1"/>
    <xf numFmtId="0" fontId="4" fillId="0" borderId="0" xfId="0" applyFont="1" applyFill="1"/>
    <xf numFmtId="0" fontId="10" fillId="0" borderId="0" xfId="1" applyFont="1" applyFill="1"/>
    <xf numFmtId="0" fontId="9" fillId="0" borderId="0" xfId="1" applyFont="1" applyFill="1"/>
    <xf numFmtId="0" fontId="9" fillId="0" borderId="0" xfId="0" applyFont="1" applyFill="1"/>
    <xf numFmtId="0" fontId="4" fillId="0" borderId="1" xfId="0" applyFont="1" applyFill="1" applyBorder="1" applyAlignment="1">
      <alignment horizontal="center"/>
    </xf>
    <xf numFmtId="0" fontId="0" fillId="0" borderId="0" xfId="0" applyFill="1"/>
    <xf numFmtId="0" fontId="1" fillId="0" borderId="0" xfId="0" applyFont="1" applyFill="1"/>
    <xf numFmtId="0" fontId="4" fillId="0" borderId="16" xfId="0" applyFont="1" applyFill="1" applyBorder="1" applyAlignment="1">
      <alignment horizontal="center"/>
    </xf>
    <xf numFmtId="1" fontId="12" fillId="0" borderId="17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1" fontId="12" fillId="0" borderId="20" xfId="0" applyNumberFormat="1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1" fontId="12" fillId="0" borderId="27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4" fillId="0" borderId="6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7" fillId="0" borderId="13" xfId="0" applyFont="1" applyFill="1" applyBorder="1"/>
    <xf numFmtId="0" fontId="11" fillId="0" borderId="14" xfId="0" applyFont="1" applyFill="1" applyBorder="1" applyAlignment="1">
      <alignment horizontal="center"/>
    </xf>
    <xf numFmtId="164" fontId="18" fillId="0" borderId="15" xfId="0" applyNumberFormat="1" applyFont="1" applyBorder="1" applyAlignment="1">
      <alignment horizontal="center"/>
    </xf>
    <xf numFmtId="0" fontId="18" fillId="0" borderId="0" xfId="0" applyFont="1" applyFill="1"/>
    <xf numFmtId="0" fontId="11" fillId="0" borderId="18" xfId="0" applyFont="1" applyFill="1" applyBorder="1"/>
    <xf numFmtId="0" fontId="11" fillId="0" borderId="19" xfId="0" applyFont="1" applyFill="1" applyBorder="1" applyAlignment="1">
      <alignment horizontal="center"/>
    </xf>
    <xf numFmtId="164" fontId="18" fillId="0" borderId="20" xfId="0" applyNumberFormat="1" applyFont="1" applyFill="1" applyBorder="1" applyAlignment="1">
      <alignment horizontal="center" vertical="center"/>
    </xf>
    <xf numFmtId="11" fontId="0" fillId="0" borderId="0" xfId="0" applyNumberFormat="1" applyFill="1"/>
    <xf numFmtId="11" fontId="0" fillId="0" borderId="0" xfId="0" applyNumberFormat="1" applyFill="1" applyAlignment="1">
      <alignment horizontal="center"/>
    </xf>
    <xf numFmtId="0" fontId="14" fillId="0" borderId="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3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/>
    </xf>
    <xf numFmtId="1" fontId="1" fillId="0" borderId="21" xfId="0" applyNumberFormat="1" applyFont="1" applyFill="1" applyBorder="1" applyAlignment="1">
      <alignment horizontal="center"/>
    </xf>
    <xf numFmtId="1" fontId="1" fillId="0" borderId="15" xfId="0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1" fontId="1" fillId="0" borderId="11" xfId="0" applyNumberFormat="1" applyFont="1" applyFill="1" applyBorder="1" applyAlignment="1">
      <alignment horizontal="center"/>
    </xf>
    <xf numFmtId="1" fontId="1" fillId="0" borderId="17" xfId="0" applyNumberFormat="1" applyFont="1" applyFill="1" applyBorder="1" applyAlignment="1">
      <alignment horizontal="center"/>
    </xf>
    <xf numFmtId="1" fontId="1" fillId="0" borderId="22" xfId="0" applyNumberFormat="1" applyFont="1" applyFill="1" applyBorder="1" applyAlignment="1">
      <alignment horizontal="center"/>
    </xf>
    <xf numFmtId="1" fontId="1" fillId="0" borderId="20" xfId="0" applyNumberFormat="1" applyFont="1" applyFill="1" applyBorder="1" applyAlignment="1">
      <alignment horizontal="center"/>
    </xf>
    <xf numFmtId="0" fontId="19" fillId="0" borderId="13" xfId="0" applyFont="1" applyFill="1" applyBorder="1"/>
    <xf numFmtId="0" fontId="18" fillId="0" borderId="18" xfId="0" applyFont="1" applyFill="1" applyBorder="1"/>
    <xf numFmtId="2" fontId="18" fillId="0" borderId="14" xfId="0" applyNumberFormat="1" applyFont="1" applyFill="1" applyBorder="1" applyAlignment="1">
      <alignment horizontal="center"/>
    </xf>
    <xf numFmtId="2" fontId="18" fillId="0" borderId="19" xfId="0" applyNumberFormat="1" applyFon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9" xfId="0" applyNumberFormat="1" applyFont="1" applyFill="1" applyBorder="1" applyAlignment="1">
      <alignment horizontal="center"/>
    </xf>
    <xf numFmtId="1" fontId="18" fillId="0" borderId="20" xfId="0" applyNumberFormat="1" applyFont="1" applyFill="1" applyBorder="1" applyAlignment="1">
      <alignment horizontal="center" vertical="center"/>
    </xf>
    <xf numFmtId="2" fontId="1" fillId="0" borderId="21" xfId="0" applyNumberFormat="1" applyFont="1" applyFill="1" applyBorder="1" applyAlignment="1">
      <alignment horizontal="center"/>
    </xf>
    <xf numFmtId="2" fontId="1" fillId="0" borderId="15" xfId="0" applyNumberFormat="1" applyFont="1" applyFill="1" applyBorder="1" applyAlignment="1">
      <alignment horizontal="center"/>
    </xf>
    <xf numFmtId="2" fontId="1" fillId="0" borderId="11" xfId="0" applyNumberFormat="1" applyFont="1" applyFill="1" applyBorder="1" applyAlignment="1">
      <alignment horizontal="center"/>
    </xf>
    <xf numFmtId="2" fontId="1" fillId="0" borderId="17" xfId="0" applyNumberFormat="1" applyFont="1" applyFill="1" applyBorder="1" applyAlignment="1">
      <alignment horizontal="center"/>
    </xf>
    <xf numFmtId="2" fontId="1" fillId="0" borderId="22" xfId="0" applyNumberFormat="1" applyFont="1" applyFill="1" applyBorder="1" applyAlignment="1">
      <alignment horizontal="center"/>
    </xf>
    <xf numFmtId="2" fontId="1" fillId="0" borderId="20" xfId="0" applyNumberFormat="1" applyFont="1" applyFill="1" applyBorder="1" applyAlignment="1">
      <alignment horizontal="center"/>
    </xf>
    <xf numFmtId="2" fontId="18" fillId="0" borderId="15" xfId="0" applyNumberFormat="1" applyFont="1" applyBorder="1" applyAlignment="1">
      <alignment horizontal="center"/>
    </xf>
    <xf numFmtId="2" fontId="18" fillId="0" borderId="20" xfId="0" applyNumberFormat="1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20" fillId="0" borderId="8" xfId="0" applyFont="1" applyFill="1" applyBorder="1" applyAlignment="1">
      <alignment horizontal="center"/>
    </xf>
    <xf numFmtId="0" fontId="8" fillId="0" borderId="6" xfId="0" applyFont="1" applyFill="1" applyBorder="1" applyAlignment="1">
      <alignment wrapText="1"/>
    </xf>
    <xf numFmtId="1" fontId="8" fillId="0" borderId="13" xfId="0" applyNumberFormat="1" applyFont="1" applyFill="1" applyBorder="1" applyAlignment="1">
      <alignment horizontal="center"/>
    </xf>
    <xf numFmtId="1" fontId="8" fillId="0" borderId="14" xfId="0" applyNumberFormat="1" applyFont="1" applyFill="1" applyBorder="1" applyAlignment="1">
      <alignment horizontal="center"/>
    </xf>
    <xf numFmtId="1" fontId="8" fillId="0" borderId="16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1" fontId="8" fillId="0" borderId="18" xfId="0" applyNumberFormat="1" applyFont="1" applyFill="1" applyBorder="1" applyAlignment="1">
      <alignment horizontal="center"/>
    </xf>
    <xf numFmtId="1" fontId="8" fillId="0" borderId="19" xfId="0" applyNumberFormat="1" applyFont="1" applyFill="1" applyBorder="1" applyAlignment="1">
      <alignment horizontal="center"/>
    </xf>
    <xf numFmtId="1" fontId="20" fillId="0" borderId="13" xfId="0" applyNumberFormat="1" applyFont="1" applyFill="1" applyBorder="1" applyAlignment="1">
      <alignment horizontal="center"/>
    </xf>
    <xf numFmtId="1" fontId="20" fillId="0" borderId="14" xfId="0" applyNumberFormat="1" applyFont="1" applyFill="1" applyBorder="1" applyAlignment="1">
      <alignment horizontal="center"/>
    </xf>
    <xf numFmtId="1" fontId="20" fillId="0" borderId="15" xfId="0" applyNumberFormat="1" applyFont="1" applyFill="1" applyBorder="1" applyAlignment="1">
      <alignment horizontal="center"/>
    </xf>
    <xf numFmtId="1" fontId="8" fillId="0" borderId="17" xfId="0" applyNumberFormat="1" applyFont="1" applyFill="1" applyBorder="1" applyAlignment="1">
      <alignment horizontal="center"/>
    </xf>
    <xf numFmtId="0" fontId="20" fillId="0" borderId="31" xfId="0" applyFont="1" applyFill="1" applyBorder="1"/>
    <xf numFmtId="0" fontId="20" fillId="0" borderId="24" xfId="0" applyFont="1" applyFill="1" applyBorder="1"/>
    <xf numFmtId="1" fontId="20" fillId="0" borderId="16" xfId="0" applyNumberFormat="1" applyFont="1" applyFill="1" applyBorder="1" applyAlignment="1">
      <alignment horizontal="center"/>
    </xf>
    <xf numFmtId="1" fontId="20" fillId="0" borderId="1" xfId="0" applyNumberFormat="1" applyFont="1" applyFill="1" applyBorder="1" applyAlignment="1">
      <alignment horizontal="center"/>
    </xf>
    <xf numFmtId="1" fontId="20" fillId="0" borderId="17" xfId="0" applyNumberFormat="1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1" fontId="8" fillId="0" borderId="15" xfId="0" applyNumberFormat="1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30" xfId="0" applyFont="1" applyFill="1" applyBorder="1" applyAlignment="1">
      <alignment horizontal="center"/>
    </xf>
    <xf numFmtId="1" fontId="8" fillId="0" borderId="20" xfId="0" applyNumberFormat="1" applyFont="1" applyFill="1" applyBorder="1" applyAlignment="1">
      <alignment horizontal="center"/>
    </xf>
    <xf numFmtId="0" fontId="8" fillId="0" borderId="32" xfId="0" applyFont="1" applyFill="1" applyBorder="1" applyAlignment="1">
      <alignment horizontal="left" wrapText="1"/>
    </xf>
    <xf numFmtId="0" fontId="8" fillId="0" borderId="33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 wrapText="1"/>
    </xf>
    <xf numFmtId="0" fontId="20" fillId="0" borderId="12" xfId="0" applyFont="1" applyFill="1" applyBorder="1" applyAlignment="1">
      <alignment horizontal="center"/>
    </xf>
    <xf numFmtId="0" fontId="20" fillId="0" borderId="9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center"/>
    </xf>
    <xf numFmtId="0" fontId="8" fillId="0" borderId="23" xfId="0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0" fontId="8" fillId="0" borderId="25" xfId="0" applyFont="1" applyFill="1" applyBorder="1" applyAlignment="1">
      <alignment horizontal="center"/>
    </xf>
    <xf numFmtId="0" fontId="8" fillId="0" borderId="0" xfId="0" applyFont="1" applyFill="1"/>
    <xf numFmtId="0" fontId="8" fillId="0" borderId="4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center"/>
    </xf>
    <xf numFmtId="1" fontId="20" fillId="0" borderId="5" xfId="0" applyNumberFormat="1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0" fontId="20" fillId="0" borderId="26" xfId="0" applyFont="1" applyFill="1" applyBorder="1" applyAlignment="1">
      <alignment horizontal="center"/>
    </xf>
    <xf numFmtId="0" fontId="20" fillId="0" borderId="5" xfId="0" applyFont="1" applyFill="1" applyBorder="1" applyAlignment="1">
      <alignment horizontal="center"/>
    </xf>
    <xf numFmtId="0" fontId="20" fillId="0" borderId="27" xfId="0" applyFont="1" applyFill="1" applyBorder="1" applyAlignment="1">
      <alignment horizontal="center"/>
    </xf>
    <xf numFmtId="0" fontId="20" fillId="0" borderId="16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20" fillId="0" borderId="17" xfId="0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V16"/>
  <sheetViews>
    <sheetView tabSelected="1" zoomScale="85" zoomScaleNormal="85" workbookViewId="0">
      <selection activeCell="F14" sqref="F14"/>
    </sheetView>
  </sheetViews>
  <sheetFormatPr defaultColWidth="12.5703125" defaultRowHeight="15"/>
  <cols>
    <col min="1" max="1" width="14.28515625" style="1" customWidth="1"/>
    <col min="2" max="16384" width="12.5703125" style="1"/>
  </cols>
  <sheetData>
    <row r="3" spans="1:48" s="8" customFormat="1" ht="18">
      <c r="A3" s="8" t="s">
        <v>6</v>
      </c>
    </row>
    <row r="4" spans="1:48" s="8" customFormat="1" ht="18"/>
    <row r="5" spans="1:48" s="8" customFormat="1" ht="18">
      <c r="A5" s="5" t="s">
        <v>5</v>
      </c>
    </row>
    <row r="7" spans="1:48" ht="15.75">
      <c r="A7" s="7" t="s">
        <v>7</v>
      </c>
    </row>
    <row r="9" spans="1:48" ht="15.75">
      <c r="A9" s="6" t="s">
        <v>4</v>
      </c>
    </row>
    <row r="11" spans="1:48" s="3" customFormat="1" ht="24.75" customHeight="1">
      <c r="A11" s="4" t="s">
        <v>9</v>
      </c>
      <c r="B11" s="5" t="s">
        <v>8</v>
      </c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</row>
    <row r="12" spans="1:48" s="2" customFormat="1" ht="24.75" customHeight="1">
      <c r="A12" s="11" t="s">
        <v>15</v>
      </c>
      <c r="B12" s="12" t="s">
        <v>12</v>
      </c>
    </row>
    <row r="13" spans="1:48" s="3" customFormat="1" ht="24.75" customHeight="1">
      <c r="A13" s="11" t="s">
        <v>14</v>
      </c>
      <c r="B13" s="3" t="s">
        <v>16</v>
      </c>
    </row>
    <row r="14" spans="1:48" s="2" customFormat="1" ht="24.75" customHeight="1">
      <c r="A14" s="11" t="s">
        <v>18</v>
      </c>
      <c r="B14" s="3" t="s">
        <v>17</v>
      </c>
    </row>
    <row r="15" spans="1:48" s="2" customFormat="1" ht="24.75" customHeight="1">
      <c r="A15" s="11" t="s">
        <v>19</v>
      </c>
      <c r="B15" s="3" t="s">
        <v>20</v>
      </c>
    </row>
    <row r="16" spans="1:48" s="2" customFormat="1" ht="24.75" customHeight="1">
      <c r="A16" s="11" t="s">
        <v>21</v>
      </c>
      <c r="B16" s="3" t="s">
        <v>22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D21" sqref="D21"/>
    </sheetView>
  </sheetViews>
  <sheetFormatPr defaultColWidth="9.140625" defaultRowHeight="15"/>
  <cols>
    <col min="1" max="1" width="23.7109375" style="13" customWidth="1"/>
    <col min="2" max="16384" width="9.140625" style="13"/>
  </cols>
  <sheetData>
    <row r="1" spans="1:11" ht="15.75">
      <c r="A1" s="11" t="s">
        <v>9</v>
      </c>
      <c r="B1" s="12" t="s">
        <v>31</v>
      </c>
    </row>
    <row r="2" spans="1:11" ht="16.5" thickBot="1">
      <c r="A2" s="11"/>
      <c r="B2" s="12"/>
    </row>
    <row r="3" spans="1:11" ht="15.75" thickBot="1">
      <c r="A3" s="97" t="s">
        <v>41</v>
      </c>
      <c r="B3" s="98"/>
      <c r="C3" s="98"/>
      <c r="D3" s="98"/>
      <c r="E3" s="98"/>
      <c r="F3" s="98"/>
      <c r="G3" s="98"/>
      <c r="H3" s="98"/>
      <c r="I3" s="98"/>
      <c r="J3" s="98"/>
      <c r="K3" s="99"/>
    </row>
    <row r="4" spans="1:11" ht="15.75" thickBot="1">
      <c r="A4" s="100" t="s">
        <v>10</v>
      </c>
      <c r="B4" s="101">
        <v>1</v>
      </c>
      <c r="C4" s="101">
        <v>2</v>
      </c>
      <c r="D4" s="101">
        <v>3</v>
      </c>
      <c r="E4" s="101">
        <v>4</v>
      </c>
      <c r="F4" s="101">
        <v>5</v>
      </c>
      <c r="G4" s="101">
        <v>6</v>
      </c>
      <c r="H4" s="101">
        <v>7</v>
      </c>
      <c r="I4" s="101">
        <v>8</v>
      </c>
      <c r="J4" s="101">
        <v>9</v>
      </c>
      <c r="K4" s="101">
        <v>10</v>
      </c>
    </row>
    <row r="5" spans="1:11">
      <c r="A5" s="102">
        <v>1</v>
      </c>
      <c r="B5" s="109">
        <v>0</v>
      </c>
      <c r="C5" s="75">
        <v>6.666666666666667</v>
      </c>
      <c r="D5" s="75">
        <v>93.333333333333329</v>
      </c>
      <c r="E5" s="110">
        <v>100</v>
      </c>
      <c r="F5" s="110">
        <v>100</v>
      </c>
      <c r="G5" s="110">
        <v>100</v>
      </c>
      <c r="H5" s="110">
        <v>100</v>
      </c>
      <c r="I5" s="110">
        <v>100</v>
      </c>
      <c r="J5" s="110">
        <v>100</v>
      </c>
      <c r="K5" s="111">
        <v>100</v>
      </c>
    </row>
    <row r="6" spans="1:11">
      <c r="A6" s="103">
        <v>2</v>
      </c>
      <c r="B6" s="112">
        <v>0</v>
      </c>
      <c r="C6" s="77">
        <v>20</v>
      </c>
      <c r="D6" s="77">
        <v>80</v>
      </c>
      <c r="E6" s="113">
        <v>100</v>
      </c>
      <c r="F6" s="113">
        <v>100</v>
      </c>
      <c r="G6" s="113">
        <v>100</v>
      </c>
      <c r="H6" s="113">
        <v>100</v>
      </c>
      <c r="I6" s="113">
        <v>100</v>
      </c>
      <c r="J6" s="113">
        <v>100</v>
      </c>
      <c r="K6" s="114">
        <v>100</v>
      </c>
    </row>
    <row r="7" spans="1:11" ht="15.75" thickBot="1">
      <c r="A7" s="104">
        <v>3</v>
      </c>
      <c r="B7" s="115">
        <v>0</v>
      </c>
      <c r="C7" s="79">
        <v>20</v>
      </c>
      <c r="D7" s="79">
        <v>66.666666666666671</v>
      </c>
      <c r="E7" s="116">
        <v>100</v>
      </c>
      <c r="F7" s="116">
        <v>100</v>
      </c>
      <c r="G7" s="116">
        <v>100</v>
      </c>
      <c r="H7" s="116">
        <v>100</v>
      </c>
      <c r="I7" s="116">
        <v>100</v>
      </c>
      <c r="J7" s="116">
        <v>100</v>
      </c>
      <c r="K7" s="117">
        <v>100</v>
      </c>
    </row>
    <row r="8" spans="1:11">
      <c r="A8" s="84" t="s">
        <v>11</v>
      </c>
      <c r="B8" s="118">
        <v>0</v>
      </c>
      <c r="C8" s="108">
        <v>15.555555555555557</v>
      </c>
      <c r="D8" s="108">
        <v>96</v>
      </c>
      <c r="E8" s="119">
        <v>100</v>
      </c>
      <c r="F8" s="119">
        <v>100</v>
      </c>
      <c r="G8" s="119">
        <v>100</v>
      </c>
      <c r="H8" s="119">
        <v>100</v>
      </c>
      <c r="I8" s="119">
        <v>100</v>
      </c>
      <c r="J8" s="119">
        <v>100</v>
      </c>
      <c r="K8" s="120">
        <v>100</v>
      </c>
    </row>
    <row r="9" spans="1:11">
      <c r="A9" s="85" t="s">
        <v>3</v>
      </c>
      <c r="B9" s="121">
        <v>0</v>
      </c>
      <c r="C9" s="87">
        <v>7.6980035891950047</v>
      </c>
      <c r="D9" s="87">
        <v>13.333333333333318</v>
      </c>
      <c r="E9" s="122">
        <v>0</v>
      </c>
      <c r="F9" s="122">
        <v>0</v>
      </c>
      <c r="G9" s="122">
        <v>0</v>
      </c>
      <c r="H9" s="122">
        <v>0</v>
      </c>
      <c r="I9" s="122">
        <v>0</v>
      </c>
      <c r="J9" s="122">
        <v>0</v>
      </c>
      <c r="K9" s="123">
        <v>0</v>
      </c>
    </row>
    <row r="10" spans="1:11" ht="15.75" thickBot="1">
      <c r="A10" s="105"/>
      <c r="B10" s="105"/>
      <c r="C10" s="105"/>
      <c r="D10" s="105"/>
      <c r="E10" s="105"/>
      <c r="F10" s="105"/>
      <c r="G10" s="105"/>
      <c r="H10" s="105"/>
      <c r="I10" s="105"/>
      <c r="J10" s="105"/>
      <c r="K10" s="105"/>
    </row>
    <row r="11" spans="1:11" ht="15.75" thickBot="1">
      <c r="A11" s="97" t="s">
        <v>42</v>
      </c>
      <c r="B11" s="98"/>
      <c r="C11" s="98"/>
      <c r="D11" s="98"/>
      <c r="E11" s="98"/>
      <c r="F11" s="98"/>
      <c r="G11" s="98"/>
      <c r="H11" s="98"/>
      <c r="I11" s="98"/>
      <c r="J11" s="98"/>
      <c r="K11" s="99"/>
    </row>
    <row r="12" spans="1:11" ht="15.75" thickBot="1">
      <c r="A12" s="106" t="s">
        <v>10</v>
      </c>
      <c r="B12" s="107">
        <v>1</v>
      </c>
      <c r="C12" s="101">
        <v>2</v>
      </c>
      <c r="D12" s="101">
        <v>3</v>
      </c>
      <c r="E12" s="101">
        <v>4</v>
      </c>
      <c r="F12" s="101">
        <v>5</v>
      </c>
      <c r="G12" s="101">
        <v>6</v>
      </c>
      <c r="H12" s="101">
        <v>7</v>
      </c>
      <c r="I12" s="101">
        <v>8</v>
      </c>
      <c r="J12" s="101">
        <v>9</v>
      </c>
      <c r="K12" s="101">
        <v>10</v>
      </c>
    </row>
    <row r="13" spans="1:11">
      <c r="A13" s="102">
        <v>1</v>
      </c>
      <c r="B13" s="109">
        <v>0</v>
      </c>
      <c r="C13" s="75">
        <v>20</v>
      </c>
      <c r="D13" s="75">
        <v>46.666666666666664</v>
      </c>
      <c r="E13" s="75">
        <v>100</v>
      </c>
      <c r="F13" s="75">
        <v>100</v>
      </c>
      <c r="G13" s="110">
        <v>100</v>
      </c>
      <c r="H13" s="110">
        <v>100</v>
      </c>
      <c r="I13" s="110">
        <v>100</v>
      </c>
      <c r="J13" s="110">
        <v>100</v>
      </c>
      <c r="K13" s="111">
        <v>100</v>
      </c>
    </row>
    <row r="14" spans="1:11">
      <c r="A14" s="103">
        <v>2</v>
      </c>
      <c r="B14" s="112">
        <v>0</v>
      </c>
      <c r="C14" s="77">
        <v>6.666666666666667</v>
      </c>
      <c r="D14" s="77">
        <v>53.333333333333336</v>
      </c>
      <c r="E14" s="77">
        <v>100</v>
      </c>
      <c r="F14" s="77">
        <v>100</v>
      </c>
      <c r="G14" s="113">
        <v>100</v>
      </c>
      <c r="H14" s="113">
        <v>100</v>
      </c>
      <c r="I14" s="113">
        <v>100</v>
      </c>
      <c r="J14" s="113">
        <v>100</v>
      </c>
      <c r="K14" s="114">
        <v>100</v>
      </c>
    </row>
    <row r="15" spans="1:11" ht="15.75" thickBot="1">
      <c r="A15" s="104">
        <v>3</v>
      </c>
      <c r="B15" s="115">
        <v>0</v>
      </c>
      <c r="C15" s="79">
        <v>20</v>
      </c>
      <c r="D15" s="79">
        <v>53.333333333333336</v>
      </c>
      <c r="E15" s="79">
        <v>86.666666666666671</v>
      </c>
      <c r="F15" s="79">
        <v>93.333333333333329</v>
      </c>
      <c r="G15" s="116">
        <v>100</v>
      </c>
      <c r="H15" s="116">
        <v>100</v>
      </c>
      <c r="I15" s="116">
        <v>100</v>
      </c>
      <c r="J15" s="116">
        <v>100</v>
      </c>
      <c r="K15" s="117">
        <v>100</v>
      </c>
    </row>
    <row r="16" spans="1:11">
      <c r="A16" s="84" t="s">
        <v>11</v>
      </c>
      <c r="B16" s="118">
        <v>0</v>
      </c>
      <c r="C16" s="108">
        <v>15.555555555555557</v>
      </c>
      <c r="D16" s="108">
        <v>51.111111111111114</v>
      </c>
      <c r="E16" s="108">
        <v>95.555555555555557</v>
      </c>
      <c r="F16" s="108">
        <v>97.777777777777771</v>
      </c>
      <c r="G16" s="119">
        <v>100</v>
      </c>
      <c r="H16" s="119">
        <v>100</v>
      </c>
      <c r="I16" s="119">
        <v>100</v>
      </c>
      <c r="J16" s="119">
        <v>100</v>
      </c>
      <c r="K16" s="120">
        <v>100</v>
      </c>
    </row>
    <row r="17" spans="1:11">
      <c r="A17" s="85" t="s">
        <v>3</v>
      </c>
      <c r="B17" s="121">
        <v>0</v>
      </c>
      <c r="C17" s="87">
        <v>7.6980035891950047</v>
      </c>
      <c r="D17" s="87">
        <v>3.8490017945975596</v>
      </c>
      <c r="E17" s="87">
        <v>7.698003589194883</v>
      </c>
      <c r="F17" s="87">
        <v>3.8490017945976187</v>
      </c>
      <c r="G17" s="122">
        <v>0</v>
      </c>
      <c r="H17" s="122">
        <v>0</v>
      </c>
      <c r="I17" s="122">
        <v>0</v>
      </c>
      <c r="J17" s="122">
        <v>0</v>
      </c>
      <c r="K17" s="123">
        <v>0</v>
      </c>
    </row>
  </sheetData>
  <mergeCells count="2">
    <mergeCell ref="A3:K3"/>
    <mergeCell ref="A11:K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C34" sqref="C34"/>
    </sheetView>
  </sheetViews>
  <sheetFormatPr defaultColWidth="9.140625" defaultRowHeight="15"/>
  <cols>
    <col min="1" max="1" width="13.140625" style="13" customWidth="1"/>
    <col min="2" max="2" width="23.140625" style="13" customWidth="1"/>
    <col min="3" max="3" width="24.85546875" style="13" customWidth="1"/>
    <col min="4" max="4" width="21.7109375" style="13" customWidth="1"/>
    <col min="5" max="16384" width="9.140625" style="13"/>
  </cols>
  <sheetData>
    <row r="1" spans="1:5" ht="15.75">
      <c r="A1" s="11" t="s">
        <v>9</v>
      </c>
      <c r="B1" s="12" t="s">
        <v>32</v>
      </c>
    </row>
    <row r="2" spans="1:5" ht="15.75" thickBot="1"/>
    <row r="3" spans="1:5" ht="15.75" thickBot="1">
      <c r="A3" s="70" t="s">
        <v>39</v>
      </c>
      <c r="B3" s="71"/>
      <c r="C3" s="71"/>
      <c r="D3" s="71"/>
      <c r="E3" s="72"/>
    </row>
    <row r="4" spans="1:5" ht="26.25" thickBot="1">
      <c r="A4" s="73"/>
      <c r="B4" s="96" t="s">
        <v>28</v>
      </c>
      <c r="C4" s="96" t="s">
        <v>29</v>
      </c>
      <c r="D4" s="96" t="s">
        <v>30</v>
      </c>
      <c r="E4" s="94" t="s">
        <v>13</v>
      </c>
    </row>
    <row r="5" spans="1:5">
      <c r="A5" s="89">
        <v>1</v>
      </c>
      <c r="B5" s="74">
        <v>100</v>
      </c>
      <c r="C5" s="75">
        <v>0</v>
      </c>
      <c r="D5" s="75">
        <v>0</v>
      </c>
      <c r="E5" s="90">
        <v>100</v>
      </c>
    </row>
    <row r="6" spans="1:5">
      <c r="A6" s="91">
        <v>2</v>
      </c>
      <c r="B6" s="76">
        <v>86.666666666666671</v>
      </c>
      <c r="C6" s="77">
        <v>13.333333333333334</v>
      </c>
      <c r="D6" s="77">
        <v>0</v>
      </c>
      <c r="E6" s="83">
        <v>100</v>
      </c>
    </row>
    <row r="7" spans="1:5" ht="15.75" thickBot="1">
      <c r="A7" s="92">
        <v>3</v>
      </c>
      <c r="B7" s="78">
        <v>93.333333333333329</v>
      </c>
      <c r="C7" s="79">
        <v>6.666666666666667</v>
      </c>
      <c r="D7" s="79">
        <v>0</v>
      </c>
      <c r="E7" s="93">
        <v>100</v>
      </c>
    </row>
    <row r="8" spans="1:5">
      <c r="A8" s="84" t="s">
        <v>11</v>
      </c>
      <c r="B8" s="80">
        <v>93.333333333333329</v>
      </c>
      <c r="C8" s="81">
        <v>6.666666666666667</v>
      </c>
      <c r="D8" s="81">
        <v>0</v>
      </c>
      <c r="E8" s="82">
        <v>100</v>
      </c>
    </row>
    <row r="9" spans="1:5" ht="15.75" thickBot="1">
      <c r="A9" s="85" t="s">
        <v>3</v>
      </c>
      <c r="B9" s="86">
        <v>6.6666666666667274</v>
      </c>
      <c r="C9" s="87">
        <v>6.6666666666666679</v>
      </c>
      <c r="D9" s="87">
        <v>0</v>
      </c>
      <c r="E9" s="88">
        <v>0</v>
      </c>
    </row>
    <row r="10" spans="1:5" ht="15.75" thickBot="1">
      <c r="A10" s="70" t="s">
        <v>40</v>
      </c>
      <c r="B10" s="71"/>
      <c r="C10" s="71"/>
      <c r="D10" s="71"/>
      <c r="E10" s="72"/>
    </row>
    <row r="11" spans="1:5" ht="26.25" thickBot="1">
      <c r="A11" s="73"/>
      <c r="B11" s="96" t="s">
        <v>28</v>
      </c>
      <c r="C11" s="96" t="s">
        <v>29</v>
      </c>
      <c r="D11" s="96" t="s">
        <v>30</v>
      </c>
      <c r="E11" s="94" t="s">
        <v>13</v>
      </c>
    </row>
    <row r="12" spans="1:5">
      <c r="A12" s="95">
        <v>1</v>
      </c>
      <c r="B12" s="74">
        <v>86.666666666666671</v>
      </c>
      <c r="C12" s="75">
        <v>13.333333333333334</v>
      </c>
      <c r="D12" s="75">
        <v>0</v>
      </c>
      <c r="E12" s="90">
        <v>100</v>
      </c>
    </row>
    <row r="13" spans="1:5">
      <c r="A13" s="91">
        <v>2</v>
      </c>
      <c r="B13" s="76">
        <v>80</v>
      </c>
      <c r="C13" s="77">
        <v>20</v>
      </c>
      <c r="D13" s="77">
        <v>0</v>
      </c>
      <c r="E13" s="83">
        <v>100</v>
      </c>
    </row>
    <row r="14" spans="1:5" ht="15.75" thickBot="1">
      <c r="A14" s="92">
        <v>3</v>
      </c>
      <c r="B14" s="78">
        <v>73.333333333333329</v>
      </c>
      <c r="C14" s="79">
        <v>26.666666666666668</v>
      </c>
      <c r="D14" s="79">
        <v>0</v>
      </c>
      <c r="E14" s="93">
        <v>100</v>
      </c>
    </row>
    <row r="15" spans="1:5">
      <c r="A15" s="84" t="s">
        <v>11</v>
      </c>
      <c r="B15" s="80">
        <v>80</v>
      </c>
      <c r="C15" s="81">
        <v>20</v>
      </c>
      <c r="D15" s="81">
        <v>0</v>
      </c>
      <c r="E15" s="82">
        <v>100</v>
      </c>
    </row>
    <row r="16" spans="1:5">
      <c r="A16" s="85" t="s">
        <v>3</v>
      </c>
      <c r="B16" s="86">
        <v>6.6666666666667274</v>
      </c>
      <c r="C16" s="87">
        <v>6.6666666666666758</v>
      </c>
      <c r="D16" s="87">
        <v>0</v>
      </c>
      <c r="E16" s="88">
        <v>0</v>
      </c>
    </row>
  </sheetData>
  <mergeCells count="2">
    <mergeCell ref="A3:E3"/>
    <mergeCell ref="A10:E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selection activeCell="E36" sqref="E36"/>
    </sheetView>
  </sheetViews>
  <sheetFormatPr defaultColWidth="9.140625" defaultRowHeight="15"/>
  <cols>
    <col min="1" max="1" width="17" style="15" customWidth="1"/>
    <col min="2" max="2" width="17.42578125" style="15" customWidth="1"/>
    <col min="3" max="3" width="15.140625" style="15" customWidth="1"/>
    <col min="4" max="4" width="3.7109375" style="15" customWidth="1"/>
    <col min="5" max="5" width="17.140625" style="15" customWidth="1"/>
    <col min="6" max="6" width="17.7109375" style="15" customWidth="1"/>
    <col min="7" max="7" width="15.28515625" style="15" customWidth="1"/>
    <col min="8" max="8" width="3.42578125" style="15" customWidth="1"/>
    <col min="9" max="9" width="15.28515625" style="15" customWidth="1"/>
    <col min="10" max="10" width="15.85546875" style="15" customWidth="1"/>
    <col min="11" max="11" width="16.140625" style="15" customWidth="1"/>
    <col min="12" max="16384" width="9.140625" style="15"/>
  </cols>
  <sheetData>
    <row r="1" spans="1:11" ht="15.75">
      <c r="A1" s="11" t="s">
        <v>14</v>
      </c>
      <c r="B1" s="3" t="s">
        <v>37</v>
      </c>
    </row>
    <row r="2" spans="1:11" ht="16.5" customHeight="1" thickBot="1">
      <c r="A2" s="11"/>
      <c r="B2" s="3"/>
    </row>
    <row r="3" spans="1:11" s="25" customFormat="1" ht="17.25" customHeight="1" thickBot="1">
      <c r="A3" s="42" t="s">
        <v>33</v>
      </c>
      <c r="B3" s="38" t="s">
        <v>35</v>
      </c>
      <c r="C3" s="39"/>
      <c r="E3" s="40" t="s">
        <v>33</v>
      </c>
      <c r="F3" s="38" t="s">
        <v>36</v>
      </c>
      <c r="G3" s="39"/>
      <c r="I3" s="40" t="s">
        <v>33</v>
      </c>
      <c r="J3" s="38" t="s">
        <v>34</v>
      </c>
      <c r="K3" s="39"/>
    </row>
    <row r="4" spans="1:11" s="25" customFormat="1" ht="13.5" thickBot="1">
      <c r="A4" s="43"/>
      <c r="B4" s="26" t="s">
        <v>0</v>
      </c>
      <c r="C4" s="27" t="s">
        <v>1</v>
      </c>
      <c r="E4" s="41"/>
      <c r="F4" s="26" t="s">
        <v>0</v>
      </c>
      <c r="G4" s="27" t="s">
        <v>1</v>
      </c>
      <c r="I4" s="41"/>
      <c r="J4" s="27" t="s">
        <v>0</v>
      </c>
      <c r="K4" s="28" t="s">
        <v>1</v>
      </c>
    </row>
    <row r="5" spans="1:11" ht="15.75">
      <c r="A5" s="22">
        <v>1</v>
      </c>
      <c r="B5" s="23" t="s">
        <v>2</v>
      </c>
      <c r="C5" s="24">
        <v>22.4827517447657</v>
      </c>
      <c r="D5" s="16"/>
      <c r="E5" s="22">
        <v>1</v>
      </c>
      <c r="F5" s="23" t="s">
        <v>2</v>
      </c>
      <c r="G5" s="24">
        <v>12.575672981056837</v>
      </c>
      <c r="I5" s="22">
        <v>1</v>
      </c>
      <c r="J5" s="24">
        <v>11.289992799295931</v>
      </c>
      <c r="K5" s="24">
        <v>12.207067250736477</v>
      </c>
    </row>
    <row r="6" spans="1:11" ht="15.75">
      <c r="A6" s="17">
        <v>2</v>
      </c>
      <c r="B6" s="14" t="s">
        <v>2</v>
      </c>
      <c r="C6" s="18">
        <v>25.535009671179875</v>
      </c>
      <c r="D6" s="16"/>
      <c r="E6" s="17">
        <v>2</v>
      </c>
      <c r="F6" s="14" t="s">
        <v>2</v>
      </c>
      <c r="G6" s="18">
        <v>13.744680851063832</v>
      </c>
      <c r="I6" s="17">
        <v>2</v>
      </c>
      <c r="J6" s="18">
        <v>9.6741993500696974</v>
      </c>
      <c r="K6" s="18">
        <v>13.339648546697356</v>
      </c>
    </row>
    <row r="7" spans="1:11" ht="15.75">
      <c r="A7" s="17">
        <v>3</v>
      </c>
      <c r="B7" s="14" t="s">
        <v>2</v>
      </c>
      <c r="C7" s="18">
        <v>24.855225311601156</v>
      </c>
      <c r="D7" s="16"/>
      <c r="E7" s="17">
        <v>3</v>
      </c>
      <c r="F7" s="14" t="s">
        <v>2</v>
      </c>
      <c r="G7" s="18">
        <v>13.53729626078619</v>
      </c>
      <c r="I7" s="17">
        <v>3</v>
      </c>
      <c r="J7" s="18">
        <v>9.3732762088830448</v>
      </c>
      <c r="K7" s="18">
        <v>12.76178999839482</v>
      </c>
    </row>
    <row r="8" spans="1:11" ht="15.75">
      <c r="A8" s="17">
        <v>4</v>
      </c>
      <c r="B8" s="14" t="s">
        <v>2</v>
      </c>
      <c r="C8" s="18">
        <v>25.472815533980587</v>
      </c>
      <c r="D8" s="16"/>
      <c r="E8" s="17">
        <v>4</v>
      </c>
      <c r="F8" s="14" t="s">
        <v>2</v>
      </c>
      <c r="G8" s="18">
        <v>13.490485436893202</v>
      </c>
      <c r="I8" s="17">
        <v>4</v>
      </c>
      <c r="J8" s="18">
        <v>9.479012036556794</v>
      </c>
      <c r="K8" s="18">
        <v>13.221905460615915</v>
      </c>
    </row>
    <row r="9" spans="1:11" ht="15.75">
      <c r="A9" s="17">
        <v>5</v>
      </c>
      <c r="B9" s="14" t="s">
        <v>2</v>
      </c>
      <c r="C9" s="18">
        <v>25.489641434262939</v>
      </c>
      <c r="D9" s="16"/>
      <c r="E9" s="17">
        <v>5</v>
      </c>
      <c r="F9" s="14" t="s">
        <v>2</v>
      </c>
      <c r="G9" s="18">
        <v>13.432071713147415</v>
      </c>
      <c r="I9" s="17">
        <v>5</v>
      </c>
      <c r="J9" s="18">
        <v>8.8437068010681141</v>
      </c>
      <c r="K9" s="18">
        <v>13.089914838384017</v>
      </c>
    </row>
    <row r="10" spans="1:11" ht="15.75">
      <c r="A10" s="17">
        <v>6</v>
      </c>
      <c r="B10" s="14" t="s">
        <v>2</v>
      </c>
      <c r="C10" s="18">
        <v>23.731328806983505</v>
      </c>
      <c r="D10" s="16"/>
      <c r="E10" s="17">
        <v>6</v>
      </c>
      <c r="F10" s="14" t="s">
        <v>2</v>
      </c>
      <c r="G10" s="18">
        <v>12.593404461687685</v>
      </c>
      <c r="I10" s="17">
        <v>6</v>
      </c>
      <c r="J10" s="18">
        <v>9.243445956652641</v>
      </c>
      <c r="K10" s="18">
        <v>12.08033943234833</v>
      </c>
    </row>
    <row r="11" spans="1:11" ht="15.75">
      <c r="A11" s="17">
        <v>7</v>
      </c>
      <c r="B11" s="14" t="s">
        <v>2</v>
      </c>
      <c r="C11" s="18">
        <v>24.118293838862559</v>
      </c>
      <c r="D11" s="16"/>
      <c r="E11" s="17">
        <v>7</v>
      </c>
      <c r="F11" s="14" t="s">
        <v>2</v>
      </c>
      <c r="G11" s="18">
        <v>13.295545023696674</v>
      </c>
      <c r="I11" s="17">
        <v>7</v>
      </c>
      <c r="J11" s="18">
        <v>9.111697916252</v>
      </c>
      <c r="K11" s="18">
        <v>12.416483935579343</v>
      </c>
    </row>
    <row r="12" spans="1:11" ht="15.75">
      <c r="A12" s="17">
        <v>8</v>
      </c>
      <c r="B12" s="14" t="s">
        <v>2</v>
      </c>
      <c r="C12" s="18">
        <v>25.278599999999997</v>
      </c>
      <c r="D12" s="16"/>
      <c r="E12" s="17">
        <v>8</v>
      </c>
      <c r="F12" s="14" t="s">
        <v>2</v>
      </c>
      <c r="G12" s="18">
        <v>13.710000000000004</v>
      </c>
      <c r="I12" s="17">
        <v>8</v>
      </c>
      <c r="J12" s="18">
        <v>10.045764036164751</v>
      </c>
      <c r="K12" s="18">
        <v>13.1962497918552</v>
      </c>
    </row>
    <row r="13" spans="1:11" ht="16.5" thickBot="1">
      <c r="A13" s="19">
        <v>9</v>
      </c>
      <c r="B13" s="20" t="s">
        <v>2</v>
      </c>
      <c r="C13" s="21">
        <v>25.492557251908401</v>
      </c>
      <c r="D13" s="16"/>
      <c r="E13" s="19">
        <v>9</v>
      </c>
      <c r="F13" s="20" t="s">
        <v>2</v>
      </c>
      <c r="G13" s="21">
        <v>13.347137404580151</v>
      </c>
      <c r="I13" s="19">
        <v>9</v>
      </c>
      <c r="J13" s="21">
        <v>9.3988748204143562</v>
      </c>
      <c r="K13" s="21">
        <v>13.109943991571967</v>
      </c>
    </row>
    <row r="14" spans="1:11" s="32" customFormat="1">
      <c r="A14" s="29" t="s">
        <v>11</v>
      </c>
      <c r="B14" s="30" t="s">
        <v>2</v>
      </c>
      <c r="C14" s="31">
        <f t="shared" ref="C14" si="0">AVERAGE(C5:C13)</f>
        <v>24.717358177060525</v>
      </c>
      <c r="E14" s="29" t="s">
        <v>11</v>
      </c>
      <c r="F14" s="30" t="s">
        <v>2</v>
      </c>
      <c r="G14" s="31">
        <f t="shared" ref="G14" si="1">AVERAGE(G5:G13)</f>
        <v>13.302921570323555</v>
      </c>
      <c r="I14" s="29" t="s">
        <v>11</v>
      </c>
      <c r="J14" s="31">
        <f t="shared" ref="J14:K14" si="2">AVERAGE(J5:J13)</f>
        <v>9.6066633250397047</v>
      </c>
      <c r="K14" s="31">
        <f t="shared" si="2"/>
        <v>12.824815916242603</v>
      </c>
    </row>
    <row r="15" spans="1:11" s="32" customFormat="1" ht="15.75" thickBot="1">
      <c r="A15" s="33" t="s">
        <v>3</v>
      </c>
      <c r="B15" s="34" t="s">
        <v>2</v>
      </c>
      <c r="C15" s="35">
        <f>STDEV(C5:C13)</f>
        <v>1.0662564452777588</v>
      </c>
      <c r="E15" s="33" t="s">
        <v>3</v>
      </c>
      <c r="F15" s="34" t="s">
        <v>2</v>
      </c>
      <c r="G15" s="35">
        <f>STDEV(G5:G13)</f>
        <v>0.43329696232312148</v>
      </c>
      <c r="I15" s="33" t="s">
        <v>3</v>
      </c>
      <c r="J15" s="35">
        <f>STDEV(J5:J13)</f>
        <v>0.71623402235632649</v>
      </c>
      <c r="K15" s="35">
        <f>STDEV(K5:K13)</f>
        <v>0.47681721432388197</v>
      </c>
    </row>
    <row r="17" spans="1:10" ht="15.75">
      <c r="A17" s="10" t="s">
        <v>27</v>
      </c>
      <c r="J17" s="37"/>
    </row>
    <row r="19" spans="1:10">
      <c r="J19" s="36"/>
    </row>
  </sheetData>
  <mergeCells count="6">
    <mergeCell ref="A3:A4"/>
    <mergeCell ref="B3:C3"/>
    <mergeCell ref="F3:G3"/>
    <mergeCell ref="J3:K3"/>
    <mergeCell ref="I3:I4"/>
    <mergeCell ref="E3:E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0"/>
  <sheetViews>
    <sheetView workbookViewId="0">
      <selection activeCell="B4" sqref="B4:C4"/>
    </sheetView>
  </sheetViews>
  <sheetFormatPr defaultColWidth="9.140625" defaultRowHeight="15"/>
  <cols>
    <col min="1" max="1" width="13.5703125" style="10" customWidth="1"/>
    <col min="2" max="2" width="15.42578125" style="10" customWidth="1"/>
    <col min="3" max="3" width="15.140625" style="10" customWidth="1"/>
    <col min="4" max="16384" width="9.140625" style="10"/>
  </cols>
  <sheetData>
    <row r="1" spans="1:3" ht="15.75">
      <c r="A1" s="11" t="s">
        <v>18</v>
      </c>
      <c r="B1" s="3" t="s">
        <v>23</v>
      </c>
    </row>
    <row r="3" spans="1:3" ht="15.75" thickBot="1"/>
    <row r="4" spans="1:3" ht="28.5" customHeight="1" thickBot="1">
      <c r="A4" s="42" t="s">
        <v>33</v>
      </c>
      <c r="B4" s="44" t="s">
        <v>38</v>
      </c>
      <c r="C4" s="45"/>
    </row>
    <row r="5" spans="1:3" ht="15.75" thickBot="1">
      <c r="A5" s="43"/>
      <c r="B5" s="26" t="s">
        <v>0</v>
      </c>
      <c r="C5" s="27" t="s">
        <v>1</v>
      </c>
    </row>
    <row r="6" spans="1:3" ht="15.75">
      <c r="A6" s="46">
        <v>1</v>
      </c>
      <c r="B6" s="47">
        <v>33.1</v>
      </c>
      <c r="C6" s="48">
        <v>42.6</v>
      </c>
    </row>
    <row r="7" spans="1:3" ht="15.75">
      <c r="A7" s="49">
        <v>2</v>
      </c>
      <c r="B7" s="50">
        <v>37.799999999999997</v>
      </c>
      <c r="C7" s="51">
        <v>68.7</v>
      </c>
    </row>
    <row r="8" spans="1:3" ht="16.5" thickBot="1">
      <c r="A8" s="49">
        <v>3</v>
      </c>
      <c r="B8" s="52">
        <v>41.2</v>
      </c>
      <c r="C8" s="53">
        <v>73.5</v>
      </c>
    </row>
    <row r="9" spans="1:3" ht="15.75">
      <c r="A9" s="54" t="s">
        <v>11</v>
      </c>
      <c r="B9" s="58">
        <v>37.366666666666667</v>
      </c>
      <c r="C9" s="59">
        <v>61.6</v>
      </c>
    </row>
    <row r="10" spans="1:3" ht="16.5" thickBot="1">
      <c r="A10" s="55" t="s">
        <v>3</v>
      </c>
      <c r="B10" s="60">
        <v>4.0673496694202562</v>
      </c>
      <c r="C10" s="61">
        <v>16.628589837986869</v>
      </c>
    </row>
  </sheetData>
  <mergeCells count="2">
    <mergeCell ref="A4:A5"/>
    <mergeCell ref="B4:C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0"/>
  <sheetViews>
    <sheetView workbookViewId="0">
      <selection activeCell="B4" sqref="B4:C4"/>
    </sheetView>
  </sheetViews>
  <sheetFormatPr defaultColWidth="9.140625" defaultRowHeight="15"/>
  <cols>
    <col min="1" max="1" width="13.5703125" style="9" customWidth="1"/>
    <col min="2" max="2" width="11.85546875" style="9" customWidth="1"/>
    <col min="3" max="3" width="10.85546875" style="9" bestFit="1" customWidth="1"/>
    <col min="4" max="16384" width="9.140625" style="9"/>
  </cols>
  <sheetData>
    <row r="1" spans="1:3" ht="15.75">
      <c r="A1" s="11" t="s">
        <v>19</v>
      </c>
      <c r="B1" s="3" t="s">
        <v>24</v>
      </c>
    </row>
    <row r="3" spans="1:3" ht="15.75" thickBot="1"/>
    <row r="4" spans="1:3" s="10" customFormat="1" ht="28.5" customHeight="1" thickBot="1">
      <c r="A4" s="42" t="s">
        <v>33</v>
      </c>
      <c r="B4" s="44" t="s">
        <v>24</v>
      </c>
      <c r="C4" s="45"/>
    </row>
    <row r="5" spans="1:3" s="10" customFormat="1" ht="15.75" thickBot="1">
      <c r="A5" s="43"/>
      <c r="B5" s="26" t="s">
        <v>0</v>
      </c>
      <c r="C5" s="27" t="s">
        <v>1</v>
      </c>
    </row>
    <row r="6" spans="1:3" s="10" customFormat="1" ht="15.75">
      <c r="A6" s="46">
        <v>1</v>
      </c>
      <c r="B6" s="62">
        <v>6.831754242163516</v>
      </c>
      <c r="C6" s="63">
        <v>21.756838627234359</v>
      </c>
    </row>
    <row r="7" spans="1:3" s="10" customFormat="1" ht="15.75">
      <c r="A7" s="49">
        <v>2</v>
      </c>
      <c r="B7" s="64">
        <v>3.7938916918252126</v>
      </c>
      <c r="C7" s="65">
        <v>15.79433970909424</v>
      </c>
    </row>
    <row r="8" spans="1:3" s="10" customFormat="1" ht="16.5" thickBot="1">
      <c r="A8" s="49">
        <v>3</v>
      </c>
      <c r="B8" s="66">
        <v>2.4595537137067818</v>
      </c>
      <c r="C8" s="67">
        <v>15.20153140448323</v>
      </c>
    </row>
    <row r="9" spans="1:3" s="10" customFormat="1" ht="15.75">
      <c r="A9" s="54" t="s">
        <v>11</v>
      </c>
      <c r="B9" s="56">
        <v>4.3617332158985036</v>
      </c>
      <c r="C9" s="68">
        <v>17.584236580270609</v>
      </c>
    </row>
    <row r="10" spans="1:3" s="10" customFormat="1" ht="16.5" thickBot="1">
      <c r="A10" s="55" t="s">
        <v>3</v>
      </c>
      <c r="B10" s="57">
        <v>2.2407292033188093</v>
      </c>
      <c r="C10" s="69">
        <v>3.6257152816028642</v>
      </c>
    </row>
  </sheetData>
  <mergeCells count="2">
    <mergeCell ref="A4:A5"/>
    <mergeCell ref="B4:C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0"/>
  <sheetViews>
    <sheetView workbookViewId="0">
      <selection activeCell="B33" sqref="B33"/>
    </sheetView>
  </sheetViews>
  <sheetFormatPr defaultColWidth="9.140625" defaultRowHeight="15"/>
  <cols>
    <col min="1" max="1" width="12.5703125" customWidth="1"/>
    <col min="2" max="2" width="11.7109375" customWidth="1"/>
    <col min="3" max="3" width="10.5703125" customWidth="1"/>
  </cols>
  <sheetData>
    <row r="1" spans="1:3" ht="15.75">
      <c r="A1" s="11" t="s">
        <v>21</v>
      </c>
      <c r="B1" s="3" t="s">
        <v>25</v>
      </c>
    </row>
    <row r="3" spans="1:3" ht="15.75" thickBot="1"/>
    <row r="4" spans="1:3" s="10" customFormat="1" ht="28.5" customHeight="1" thickBot="1">
      <c r="A4" s="42" t="s">
        <v>33</v>
      </c>
      <c r="B4" s="44" t="s">
        <v>26</v>
      </c>
      <c r="C4" s="45"/>
    </row>
    <row r="5" spans="1:3" s="10" customFormat="1" ht="15.75" thickBot="1">
      <c r="A5" s="43"/>
      <c r="B5" s="26" t="s">
        <v>0</v>
      </c>
      <c r="C5" s="27" t="s">
        <v>1</v>
      </c>
    </row>
    <row r="6" spans="1:3" s="10" customFormat="1" ht="15.75">
      <c r="A6" s="46">
        <v>1</v>
      </c>
      <c r="B6" s="62">
        <v>20.141620771046419</v>
      </c>
      <c r="C6" s="63">
        <v>46.109282422646494</v>
      </c>
    </row>
    <row r="7" spans="1:3" s="10" customFormat="1" ht="15.75">
      <c r="A7" s="49">
        <v>2</v>
      </c>
      <c r="B7" s="64">
        <v>22.298872910998835</v>
      </c>
      <c r="C7" s="65">
        <v>45.165999529079357</v>
      </c>
    </row>
    <row r="8" spans="1:3" s="10" customFormat="1" ht="16.5" thickBot="1">
      <c r="A8" s="49">
        <v>3</v>
      </c>
      <c r="B8" s="66">
        <v>22.743452320760436</v>
      </c>
      <c r="C8" s="67">
        <v>51.124711981566819</v>
      </c>
    </row>
    <row r="9" spans="1:3" s="10" customFormat="1" ht="15.75">
      <c r="A9" s="54" t="s">
        <v>11</v>
      </c>
      <c r="B9" s="56">
        <v>21.727982000935231</v>
      </c>
      <c r="C9" s="68">
        <v>47.466664644430885</v>
      </c>
    </row>
    <row r="10" spans="1:3" s="10" customFormat="1" ht="16.5" thickBot="1">
      <c r="A10" s="55" t="s">
        <v>3</v>
      </c>
      <c r="B10" s="57">
        <v>1.3916965102587984</v>
      </c>
      <c r="C10" s="69">
        <v>3.2028781423698289</v>
      </c>
    </row>
  </sheetData>
  <mergeCells count="2">
    <mergeCell ref="A4:A5"/>
    <mergeCell ref="B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Directory</vt:lpstr>
      <vt:lpstr>Table S2-1</vt:lpstr>
      <vt:lpstr>Table S2-2</vt:lpstr>
      <vt:lpstr>Table S2-3</vt:lpstr>
      <vt:lpstr>Table S2-4</vt:lpstr>
      <vt:lpstr>Table S2-5</vt:lpstr>
      <vt:lpstr>Table S2-6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2018-10-09T09:11:46Z</dcterms:modified>
</cp:coreProperties>
</file>